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БЮДЖЕТ   2019\БЮДЖЕТ сельские советы 2019-2021\"/>
    </mc:Choice>
  </mc:AlternateContent>
  <bookViews>
    <workbookView xWindow="0" yWindow="0" windowWidth="15345" windowHeight="43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C16" i="1"/>
  <c r="D16" i="1"/>
  <c r="E16" i="1"/>
  <c r="F16" i="1"/>
  <c r="G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B16" i="1"/>
</calcChain>
</file>

<file path=xl/sharedStrings.xml><?xml version="1.0" encoding="utf-8"?>
<sst xmlns="http://schemas.openxmlformats.org/spreadsheetml/2006/main" count="34" uniqueCount="34">
  <si>
    <t xml:space="preserve">Расчет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 на 2019 год </t>
  </si>
  <si>
    <t xml:space="preserve">Наименование муниципальных образований </t>
  </si>
  <si>
    <t>Численность жителей</t>
  </si>
  <si>
    <t xml:space="preserve">Всего доходов на обеспечение собственных полномочий </t>
  </si>
  <si>
    <t>в том числе:</t>
  </si>
  <si>
    <t>Всего расчетный объем обязательных расходов на осуществление собственных полномочий  (РОi)</t>
  </si>
  <si>
    <t>Обязательные расходы в том числе:</t>
  </si>
  <si>
    <t>Норматив других расходов в расчете на 1 жителя (по 4 группам МО)</t>
  </si>
  <si>
    <t>Расчетные прочие расходы (Дрi)</t>
  </si>
  <si>
    <t>Всего расчетный объем бюджета с учётом прочих расходов (Рi)</t>
  </si>
  <si>
    <t>Субсидии на сбалансированность (недостаток доходов для осуществления собственных полномочий)</t>
  </si>
  <si>
    <t>ВСЕГО финансовая помощь</t>
  </si>
  <si>
    <t>Налоговые и неналоговые доходы (НДi+ННДi)</t>
  </si>
  <si>
    <t>Дотация на выравнивание бюджетной обеспеченности (Дi)</t>
  </si>
  <si>
    <t>Оплата коммунальных услуг</t>
  </si>
  <si>
    <t>Приобретение топлива *</t>
  </si>
  <si>
    <t>Горюче-смазочные материалы **</t>
  </si>
  <si>
    <t>Уплата налогов, госпошлины и сборов, разного рода платежей в бюджеты всех уровней</t>
  </si>
  <si>
    <t>Услуги связи и интернет</t>
  </si>
  <si>
    <t>Доплаты к пенсиям муниципальных служащих</t>
  </si>
  <si>
    <t>Услуги охраны</t>
  </si>
  <si>
    <t>Обслуживание програмных продуктов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</si>
  <si>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</si>
  <si>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</si>
  <si>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</si>
  <si>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</si>
  <si>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</si>
  <si>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</si>
  <si>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</si>
  <si>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</si>
  <si>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</si>
  <si>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 xml:space="preserve">итого </t>
  </si>
  <si>
    <t>в том  числе             переданные полномочия КОСГУ 251</t>
  </si>
  <si>
    <t>Оплата труда и начисления на оплату труда (расчетный) с 01.01.19г-МРОТ 14100,00руб.(РК включен)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</si>
</sst>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%"/>
    <numFmt numFmtId="165" formatCode="_-* #,##0.000_р_._-;\-* #,##0.000_р_._-;_-* &quot;-&quot;??_р_.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/>
    <xf numFmtId="165" fontId="8" fillId="0" borderId="1" xfId="1" applyNumberFormat="1" applyFont="1" applyFill="1" applyBorder="1"/>
    <xf numFmtId="167" fontId="8" fillId="0" borderId="1" xfId="1" applyNumberFormat="1" applyFont="1" applyFill="1" applyBorder="1"/>
    <xf numFmtId="167" fontId="9" fillId="0" borderId="1" xfId="1" applyNumberFormat="1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center"/>
    </xf>
    <xf numFmtId="167" fontId="6" fillId="0" borderId="1" xfId="1" applyNumberFormat="1" applyFont="1" applyBorder="1" applyAlignment="1">
      <alignment horizontal="center"/>
    </xf>
    <xf numFmtId="165" fontId="8" fillId="0" borderId="1" xfId="1" applyNumberFormat="1" applyFont="1" applyFill="1" applyBorder="1" applyAlignment="1">
      <alignment horizontal="center"/>
    </xf>
    <xf numFmtId="165" fontId="11" fillId="0" borderId="1" xfId="1" applyNumberFormat="1" applyFont="1" applyFill="1" applyBorder="1"/>
    <xf numFmtId="166" fontId="11" fillId="0" borderId="1" xfId="1" applyNumberFormat="1" applyFont="1" applyFill="1" applyBorder="1"/>
    <xf numFmtId="167" fontId="11" fillId="0" borderId="1" xfId="1" applyNumberFormat="1" applyFont="1" applyFill="1" applyBorder="1"/>
    <xf numFmtId="167" fontId="3" fillId="0" borderId="1" xfId="1" applyNumberFormat="1" applyFont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168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workbookViewId="0">
      <selection activeCell="I4" sqref="I4"/>
    </sheetView>
  </sheetViews>
  <sheetFormatPr defaultRowHeight="15" x14ac:dyDescent="0.25"/>
  <cols>
    <col min="1" max="1" width="25.85546875" customWidth="1"/>
    <col min="2" max="2" width="11.85546875" customWidth="1"/>
    <col min="3" max="3" width="14.42578125" customWidth="1"/>
    <col min="4" max="4" width="12.28515625" customWidth="1"/>
    <col min="5" max="5" width="15.28515625" customWidth="1"/>
    <col min="6" max="6" width="15" customWidth="1"/>
    <col min="7" max="8" width="13.42578125" customWidth="1"/>
    <col min="9" max="9" width="12.85546875" customWidth="1"/>
    <col min="10" max="10" width="12" customWidth="1"/>
    <col min="11" max="11" width="13.28515625" customWidth="1"/>
    <col min="12" max="12" width="12.42578125" customWidth="1"/>
    <col min="13" max="13" width="11.140625" customWidth="1"/>
    <col min="14" max="14" width="12.140625" customWidth="1"/>
    <col min="15" max="15" width="11.140625" customWidth="1"/>
    <col min="16" max="16" width="11" customWidth="1"/>
    <col min="18" max="18" width="11.85546875" customWidth="1"/>
    <col min="19" max="19" width="14.42578125" customWidth="1"/>
    <col min="20" max="20" width="13.28515625" customWidth="1"/>
    <col min="21" max="21" width="13.42578125" customWidth="1"/>
    <col min="22" max="22" width="11.5703125" customWidth="1"/>
  </cols>
  <sheetData>
    <row r="1" spans="1:22" ht="15.75" x14ac:dyDescent="0.25">
      <c r="A1" s="1"/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  <c r="Q1" s="2"/>
      <c r="R1" s="2"/>
      <c r="S1" s="3"/>
      <c r="T1" s="4"/>
      <c r="U1" s="4"/>
    </row>
    <row r="3" spans="1:22" ht="15" customHeight="1" x14ac:dyDescent="0.25">
      <c r="A3" s="29" t="s">
        <v>1</v>
      </c>
      <c r="B3" s="30" t="s">
        <v>2</v>
      </c>
      <c r="C3" s="29" t="s">
        <v>3</v>
      </c>
      <c r="D3" s="32" t="s">
        <v>4</v>
      </c>
      <c r="E3" s="32"/>
      <c r="F3" s="33" t="s">
        <v>5</v>
      </c>
      <c r="G3" s="34" t="s">
        <v>6</v>
      </c>
      <c r="H3" s="35"/>
      <c r="I3" s="35"/>
      <c r="J3" s="35"/>
      <c r="K3" s="35"/>
      <c r="L3" s="35"/>
      <c r="M3" s="5"/>
      <c r="N3" s="5"/>
      <c r="O3" s="5"/>
      <c r="P3" s="5"/>
      <c r="Q3" s="33" t="s">
        <v>7</v>
      </c>
      <c r="R3" s="36" t="s">
        <v>8</v>
      </c>
      <c r="S3" s="38" t="s">
        <v>9</v>
      </c>
      <c r="T3" s="29" t="s">
        <v>10</v>
      </c>
      <c r="U3" s="29" t="s">
        <v>11</v>
      </c>
    </row>
    <row r="4" spans="1:22" ht="150" x14ac:dyDescent="0.25">
      <c r="A4" s="29"/>
      <c r="B4" s="31"/>
      <c r="C4" s="29"/>
      <c r="D4" s="6" t="s">
        <v>12</v>
      </c>
      <c r="E4" s="6" t="s">
        <v>13</v>
      </c>
      <c r="F4" s="33"/>
      <c r="G4" s="26" t="s">
        <v>33</v>
      </c>
      <c r="H4" s="26" t="s">
        <v>32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7" t="s">
        <v>21</v>
      </c>
      <c r="Q4" s="33"/>
      <c r="R4" s="37"/>
      <c r="S4" s="39"/>
      <c r="T4" s="29"/>
      <c r="U4" s="29"/>
    </row>
    <row r="5" spans="1:22" x14ac:dyDescent="0.25">
      <c r="A5" s="8"/>
      <c r="B5" s="9"/>
      <c r="C5" s="9"/>
      <c r="D5" s="10"/>
      <c r="E5" s="10"/>
      <c r="F5" s="11"/>
      <c r="G5" s="12"/>
      <c r="H5" s="12"/>
      <c r="I5" s="12"/>
      <c r="J5" s="12"/>
      <c r="K5" s="12"/>
      <c r="L5" s="12"/>
      <c r="M5" s="12"/>
      <c r="N5" s="12"/>
      <c r="O5" s="12"/>
      <c r="P5" s="12"/>
      <c r="Q5" s="13"/>
      <c r="R5" s="12">
        <v>6.7703529999999998E-2</v>
      </c>
      <c r="S5" s="12"/>
      <c r="T5" s="12"/>
      <c r="U5" s="12"/>
    </row>
    <row r="6" spans="1:22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/>
      <c r="I6" s="14">
        <v>8</v>
      </c>
      <c r="J6" s="14">
        <v>9</v>
      </c>
      <c r="K6" s="14">
        <v>10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  <c r="Q6" s="14">
        <v>16</v>
      </c>
      <c r="R6" s="14">
        <v>17</v>
      </c>
      <c r="S6" s="14">
        <v>18</v>
      </c>
      <c r="T6" s="14">
        <v>19</v>
      </c>
      <c r="U6" s="14">
        <v>21</v>
      </c>
    </row>
    <row r="7" spans="1:22" x14ac:dyDescent="0.25">
      <c r="A7" s="16" t="s">
        <v>22</v>
      </c>
      <c r="B7" s="15">
        <v>1166</v>
      </c>
      <c r="C7" s="17">
        <v>4516.8</v>
      </c>
      <c r="D7" s="18">
        <v>1469</v>
      </c>
      <c r="E7" s="17">
        <v>3047.8</v>
      </c>
      <c r="F7" s="19">
        <v>10197.4</v>
      </c>
      <c r="G7" s="25">
        <v>7455.1</v>
      </c>
      <c r="H7" s="20">
        <v>1152.9000000000001</v>
      </c>
      <c r="I7" s="20">
        <v>1348.2</v>
      </c>
      <c r="J7" s="20">
        <v>85.3</v>
      </c>
      <c r="K7" s="20">
        <v>535.59999999999991</v>
      </c>
      <c r="L7" s="20">
        <v>289.39999999999998</v>
      </c>
      <c r="M7" s="20">
        <v>96</v>
      </c>
      <c r="N7" s="20">
        <v>174.4</v>
      </c>
      <c r="O7" s="20">
        <v>0</v>
      </c>
      <c r="P7" s="20">
        <v>213.4</v>
      </c>
      <c r="Q7" s="21">
        <v>2.2123200000000005</v>
      </c>
      <c r="R7" s="20">
        <v>174.6</v>
      </c>
      <c r="S7" s="20">
        <v>10372</v>
      </c>
      <c r="T7" s="20">
        <v>5855.2</v>
      </c>
      <c r="U7" s="20">
        <v>8903</v>
      </c>
      <c r="V7" s="27"/>
    </row>
    <row r="8" spans="1:22" x14ac:dyDescent="0.25">
      <c r="A8" s="16" t="s">
        <v>23</v>
      </c>
      <c r="B8" s="15">
        <v>5605</v>
      </c>
      <c r="C8" s="17">
        <v>22990.6</v>
      </c>
      <c r="D8" s="18">
        <v>11779.4</v>
      </c>
      <c r="E8" s="17">
        <v>11211.2</v>
      </c>
      <c r="F8" s="19">
        <v>23783</v>
      </c>
      <c r="G8" s="25">
        <v>16826.3</v>
      </c>
      <c r="H8" s="20">
        <v>951</v>
      </c>
      <c r="I8" s="20">
        <v>3914.5</v>
      </c>
      <c r="J8" s="20">
        <v>359.7</v>
      </c>
      <c r="K8" s="20">
        <v>831</v>
      </c>
      <c r="L8" s="20">
        <v>987.7</v>
      </c>
      <c r="M8" s="20">
        <v>231.5</v>
      </c>
      <c r="N8" s="20">
        <v>392</v>
      </c>
      <c r="O8" s="20">
        <v>98</v>
      </c>
      <c r="P8" s="20">
        <v>142.30000000000001</v>
      </c>
      <c r="Q8" s="21">
        <v>3.091968</v>
      </c>
      <c r="R8" s="20">
        <v>1173.3</v>
      </c>
      <c r="S8" s="20">
        <v>24956.3</v>
      </c>
      <c r="T8" s="20">
        <v>1965.7</v>
      </c>
      <c r="U8" s="20">
        <v>13176.900000000001</v>
      </c>
      <c r="V8" s="27"/>
    </row>
    <row r="9" spans="1:22" x14ac:dyDescent="0.25">
      <c r="A9" s="16" t="s">
        <v>24</v>
      </c>
      <c r="B9" s="15">
        <v>928</v>
      </c>
      <c r="C9" s="17">
        <v>3119.8999999999996</v>
      </c>
      <c r="D9" s="18">
        <v>1249.3</v>
      </c>
      <c r="E9" s="17">
        <v>1870.6</v>
      </c>
      <c r="F9" s="19">
        <v>10083.299999999999</v>
      </c>
      <c r="G9" s="25">
        <v>7706.5999999999995</v>
      </c>
      <c r="H9" s="20">
        <v>1007.5</v>
      </c>
      <c r="I9" s="20">
        <v>917.2</v>
      </c>
      <c r="J9" s="20">
        <v>39.6</v>
      </c>
      <c r="K9" s="20">
        <v>328</v>
      </c>
      <c r="L9" s="20">
        <v>538</v>
      </c>
      <c r="M9" s="20">
        <v>207.1</v>
      </c>
      <c r="N9" s="20">
        <v>162</v>
      </c>
      <c r="O9" s="20">
        <v>0</v>
      </c>
      <c r="P9" s="20">
        <v>184.8</v>
      </c>
      <c r="Q9" s="21">
        <v>2.2123200000000005</v>
      </c>
      <c r="R9" s="20">
        <v>139</v>
      </c>
      <c r="S9" s="20">
        <v>10222.299999999999</v>
      </c>
      <c r="T9" s="20">
        <v>7102.4</v>
      </c>
      <c r="U9" s="20">
        <v>8973</v>
      </c>
      <c r="V9" s="27"/>
    </row>
    <row r="10" spans="1:22" x14ac:dyDescent="0.25">
      <c r="A10" s="16" t="s">
        <v>25</v>
      </c>
      <c r="B10" s="15">
        <v>1024</v>
      </c>
      <c r="C10" s="17">
        <v>3671</v>
      </c>
      <c r="D10" s="18">
        <v>906.9</v>
      </c>
      <c r="E10" s="17">
        <v>2764.1</v>
      </c>
      <c r="F10" s="19">
        <v>10628.9</v>
      </c>
      <c r="G10" s="25">
        <v>7460.9</v>
      </c>
      <c r="H10" s="20">
        <v>1152.3</v>
      </c>
      <c r="I10" s="20">
        <v>1341.5</v>
      </c>
      <c r="J10" s="20">
        <v>621.9</v>
      </c>
      <c r="K10" s="20">
        <v>295.10000000000002</v>
      </c>
      <c r="L10" s="20">
        <v>240.5</v>
      </c>
      <c r="M10" s="20">
        <v>152.69999999999999</v>
      </c>
      <c r="N10" s="20">
        <v>315.3</v>
      </c>
      <c r="O10" s="20">
        <v>0</v>
      </c>
      <c r="P10" s="20">
        <v>201</v>
      </c>
      <c r="Q10" s="21">
        <v>2.2123200000000005</v>
      </c>
      <c r="R10" s="20">
        <v>153.4</v>
      </c>
      <c r="S10" s="20">
        <v>10782.3</v>
      </c>
      <c r="T10" s="20">
        <v>7111.3</v>
      </c>
      <c r="U10" s="20">
        <v>9875.4</v>
      </c>
      <c r="V10" s="27"/>
    </row>
    <row r="11" spans="1:22" x14ac:dyDescent="0.25">
      <c r="A11" s="16" t="s">
        <v>26</v>
      </c>
      <c r="B11" s="15">
        <v>535</v>
      </c>
      <c r="C11" s="17">
        <v>2259.4</v>
      </c>
      <c r="D11" s="18">
        <v>821.5</v>
      </c>
      <c r="E11" s="17">
        <v>1437.9</v>
      </c>
      <c r="F11" s="19">
        <v>5549.4000000000005</v>
      </c>
      <c r="G11" s="25">
        <v>3931.8</v>
      </c>
      <c r="H11" s="20">
        <v>717.7</v>
      </c>
      <c r="I11" s="20">
        <v>424.8</v>
      </c>
      <c r="J11" s="20">
        <v>0</v>
      </c>
      <c r="K11" s="20">
        <v>165.1</v>
      </c>
      <c r="L11" s="20">
        <v>677.4</v>
      </c>
      <c r="M11" s="20">
        <v>120.6</v>
      </c>
      <c r="N11" s="20">
        <v>162.19999999999999</v>
      </c>
      <c r="O11" s="20">
        <v>0</v>
      </c>
      <c r="P11" s="20">
        <v>67.5</v>
      </c>
      <c r="Q11" s="21">
        <v>2.2123200000000005</v>
      </c>
      <c r="R11" s="20">
        <v>80.099999999999994</v>
      </c>
      <c r="S11" s="20">
        <v>5629.5000000000009</v>
      </c>
      <c r="T11" s="20">
        <v>3370.1</v>
      </c>
      <c r="U11" s="20">
        <v>4808</v>
      </c>
      <c r="V11" s="27"/>
    </row>
    <row r="12" spans="1:22" x14ac:dyDescent="0.25">
      <c r="A12" s="16" t="s">
        <v>27</v>
      </c>
      <c r="B12" s="15">
        <v>1626</v>
      </c>
      <c r="C12" s="17">
        <v>6419.5</v>
      </c>
      <c r="D12" s="18">
        <v>1702</v>
      </c>
      <c r="E12" s="17">
        <v>4717.5</v>
      </c>
      <c r="F12" s="19">
        <v>15252.399999999998</v>
      </c>
      <c r="G12" s="25">
        <v>10409.5</v>
      </c>
      <c r="H12" s="20">
        <v>1587</v>
      </c>
      <c r="I12" s="20">
        <v>2990.3999999999996</v>
      </c>
      <c r="J12" s="20">
        <v>0</v>
      </c>
      <c r="K12" s="20">
        <v>218.6</v>
      </c>
      <c r="L12" s="20">
        <v>689.8</v>
      </c>
      <c r="M12" s="20">
        <v>345.3</v>
      </c>
      <c r="N12" s="20">
        <v>419</v>
      </c>
      <c r="O12" s="20">
        <v>0</v>
      </c>
      <c r="P12" s="20">
        <v>179.8</v>
      </c>
      <c r="Q12" s="21">
        <v>2.2123200000000005</v>
      </c>
      <c r="R12" s="20">
        <v>243.5</v>
      </c>
      <c r="S12" s="20">
        <v>15495.899999999998</v>
      </c>
      <c r="T12" s="20">
        <v>9076.4</v>
      </c>
      <c r="U12" s="20">
        <v>13793.9</v>
      </c>
      <c r="V12" s="27"/>
    </row>
    <row r="13" spans="1:22" x14ac:dyDescent="0.25">
      <c r="A13" s="16" t="s">
        <v>28</v>
      </c>
      <c r="B13" s="15">
        <v>1288</v>
      </c>
      <c r="C13" s="17">
        <v>4970</v>
      </c>
      <c r="D13" s="18">
        <v>1833.4</v>
      </c>
      <c r="E13" s="17">
        <v>3136.6</v>
      </c>
      <c r="F13" s="19">
        <v>9982.2999999999993</v>
      </c>
      <c r="G13" s="25">
        <v>7211.2</v>
      </c>
      <c r="H13" s="20">
        <v>869.5</v>
      </c>
      <c r="I13" s="20">
        <v>1626.2</v>
      </c>
      <c r="J13" s="20">
        <v>0</v>
      </c>
      <c r="K13" s="20">
        <v>216.3</v>
      </c>
      <c r="L13" s="20">
        <v>567</v>
      </c>
      <c r="M13" s="20">
        <v>84</v>
      </c>
      <c r="N13" s="20">
        <v>149</v>
      </c>
      <c r="O13" s="20">
        <v>0</v>
      </c>
      <c r="P13" s="20">
        <v>128.6</v>
      </c>
      <c r="Q13" s="21">
        <v>2.2123200000000005</v>
      </c>
      <c r="R13" s="20">
        <v>192.9</v>
      </c>
      <c r="S13" s="20">
        <v>10175.199999999999</v>
      </c>
      <c r="T13" s="20">
        <v>5205.2</v>
      </c>
      <c r="U13" s="20">
        <v>8341.7999999999993</v>
      </c>
      <c r="V13" s="27"/>
    </row>
    <row r="14" spans="1:22" x14ac:dyDescent="0.25">
      <c r="A14" s="16" t="s">
        <v>29</v>
      </c>
      <c r="B14" s="15">
        <v>1964</v>
      </c>
      <c r="C14" s="17">
        <v>7191.9</v>
      </c>
      <c r="D14" s="18">
        <v>2378.6</v>
      </c>
      <c r="E14" s="17">
        <v>4813.3</v>
      </c>
      <c r="F14" s="19">
        <v>15789.600000000002</v>
      </c>
      <c r="G14" s="25">
        <v>10749.7</v>
      </c>
      <c r="H14" s="20">
        <v>1586.7</v>
      </c>
      <c r="I14" s="20">
        <v>3793.7000000000003</v>
      </c>
      <c r="J14" s="20">
        <v>0</v>
      </c>
      <c r="K14" s="20">
        <v>499.09999999999997</v>
      </c>
      <c r="L14" s="20">
        <v>65.400000000000006</v>
      </c>
      <c r="M14" s="20">
        <v>231.3</v>
      </c>
      <c r="N14" s="20">
        <v>224.2</v>
      </c>
      <c r="O14" s="20">
        <v>0</v>
      </c>
      <c r="P14" s="20">
        <v>226.2</v>
      </c>
      <c r="Q14" s="21">
        <v>2.2123200000000005</v>
      </c>
      <c r="R14" s="20">
        <v>294.2</v>
      </c>
      <c r="S14" s="20">
        <v>16083.800000000003</v>
      </c>
      <c r="T14" s="20">
        <v>8891.9</v>
      </c>
      <c r="U14" s="20">
        <v>13705.2</v>
      </c>
      <c r="V14" s="27"/>
    </row>
    <row r="15" spans="1:22" x14ac:dyDescent="0.25">
      <c r="A15" s="16" t="s">
        <v>30</v>
      </c>
      <c r="B15" s="15">
        <v>1219</v>
      </c>
      <c r="C15" s="17">
        <v>4681.6000000000004</v>
      </c>
      <c r="D15" s="18">
        <v>766.2</v>
      </c>
      <c r="E15" s="17">
        <v>3915.4</v>
      </c>
      <c r="F15" s="19">
        <v>8451.5999999999985</v>
      </c>
      <c r="G15" s="25">
        <v>5911.4</v>
      </c>
      <c r="H15" s="20">
        <v>1157.5999999999999</v>
      </c>
      <c r="I15" s="20">
        <v>1586</v>
      </c>
      <c r="J15" s="20">
        <v>0</v>
      </c>
      <c r="K15" s="20">
        <v>267.2</v>
      </c>
      <c r="L15" s="20">
        <v>238</v>
      </c>
      <c r="M15" s="20">
        <v>147</v>
      </c>
      <c r="N15" s="20">
        <v>149</v>
      </c>
      <c r="O15" s="20">
        <v>0</v>
      </c>
      <c r="P15" s="20">
        <v>153</v>
      </c>
      <c r="Q15" s="21">
        <v>2.2123200000000005</v>
      </c>
      <c r="R15" s="20">
        <v>182.6</v>
      </c>
      <c r="S15" s="20">
        <v>8634.1999999999989</v>
      </c>
      <c r="T15" s="20">
        <v>3952.6</v>
      </c>
      <c r="U15" s="20">
        <v>7868</v>
      </c>
      <c r="V15" s="27"/>
    </row>
    <row r="16" spans="1:22" x14ac:dyDescent="0.25">
      <c r="A16" s="22" t="s">
        <v>31</v>
      </c>
      <c r="B16" s="23">
        <f>SUM(B7:B15)</f>
        <v>15355</v>
      </c>
      <c r="C16" s="24">
        <f t="shared" ref="C16:U16" si="0">SUM(C7:C15)</f>
        <v>59820.7</v>
      </c>
      <c r="D16" s="24">
        <f t="shared" si="0"/>
        <v>22906.3</v>
      </c>
      <c r="E16" s="24">
        <f t="shared" si="0"/>
        <v>36914.400000000001</v>
      </c>
      <c r="F16" s="24">
        <f t="shared" si="0"/>
        <v>109717.9</v>
      </c>
      <c r="G16" s="24">
        <f t="shared" si="0"/>
        <v>77662.5</v>
      </c>
      <c r="H16" s="17">
        <f>SUM(H7:H15)</f>
        <v>10182.200000000001</v>
      </c>
      <c r="I16" s="24">
        <f t="shared" si="0"/>
        <v>17942.5</v>
      </c>
      <c r="J16" s="24">
        <f t="shared" si="0"/>
        <v>1106.5</v>
      </c>
      <c r="K16" s="24">
        <f t="shared" si="0"/>
        <v>3355.9999999999995</v>
      </c>
      <c r="L16" s="24">
        <f t="shared" si="0"/>
        <v>4293.2000000000007</v>
      </c>
      <c r="M16" s="24">
        <f t="shared" si="0"/>
        <v>1615.5</v>
      </c>
      <c r="N16" s="24">
        <f t="shared" si="0"/>
        <v>2147.1000000000004</v>
      </c>
      <c r="O16" s="24">
        <f t="shared" si="0"/>
        <v>98</v>
      </c>
      <c r="P16" s="24">
        <f t="shared" si="0"/>
        <v>1496.6</v>
      </c>
      <c r="Q16" s="24">
        <f t="shared" si="0"/>
        <v>20.790528000000005</v>
      </c>
      <c r="R16" s="24">
        <f t="shared" si="0"/>
        <v>2633.5999999999995</v>
      </c>
      <c r="S16" s="24">
        <f t="shared" si="0"/>
        <v>112351.5</v>
      </c>
      <c r="T16" s="24">
        <f t="shared" si="0"/>
        <v>52530.799999999996</v>
      </c>
      <c r="U16" s="24">
        <f t="shared" si="0"/>
        <v>89445.2</v>
      </c>
      <c r="V16" s="27"/>
    </row>
  </sheetData>
  <mergeCells count="12">
    <mergeCell ref="U3:U4"/>
    <mergeCell ref="Q3:Q4"/>
    <mergeCell ref="R3:R4"/>
    <mergeCell ref="S3:S4"/>
    <mergeCell ref="T3:T4"/>
    <mergeCell ref="B1:M1"/>
    <mergeCell ref="A3:A4"/>
    <mergeCell ref="B3:B4"/>
    <mergeCell ref="C3:C4"/>
    <mergeCell ref="D3:E3"/>
    <mergeCell ref="F3:F4"/>
    <mergeCell ref="G3:L3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2018-10-26T08:42:15Z</cp:lastPrinted>
  <dcterms:created xsi:type="dcterms:W3CDTF">2018-10-26T07:58:05Z</dcterms:created>
  <dcterms:modified xsi:type="dcterms:W3CDTF">2018-10-31T08:29:19Z</dcterms:modified>
</cp:coreProperties>
</file>